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bookViews>
  <sheets>
    <sheet name="PLANILHA ORÇAMENTÁRIA" sheetId="1" r:id="rId1"/>
    <sheet name="CRONOGRAMA FISICO-FINANCEIRO" sheetId="5" r:id="rId2"/>
    <sheet name="BDI " sheetId="4" r:id="rId3"/>
  </sheets>
  <definedNames>
    <definedName name="_xlnm.Print_Area" localSheetId="2">'BDI '!$A$1:$E$44</definedName>
    <definedName name="_xlnm.Print_Area" localSheetId="1">'CRONOGRAMA FISICO-FINANCEIRO'!$A$1:$G$11</definedName>
    <definedName name="_xlnm.Print_Area" localSheetId="0">'PLANILHA ORÇAMENTÁRIA'!$A$1:$I$20</definedName>
  </definedNames>
  <calcPr calcId="124519"/>
</workbook>
</file>

<file path=xl/calcChain.xml><?xml version="1.0" encoding="utf-8"?>
<calcChain xmlns="http://schemas.openxmlformats.org/spreadsheetml/2006/main">
  <c r="E9" i="5"/>
  <c r="E7"/>
  <c r="H11" i="1"/>
  <c r="I11" s="1"/>
  <c r="G9" i="5" l="1"/>
  <c r="F9"/>
  <c r="F11" s="1"/>
  <c r="E11" l="1"/>
  <c r="D11"/>
  <c r="G11" s="1"/>
  <c r="F10" s="1"/>
  <c r="G7"/>
  <c r="E10" l="1"/>
  <c r="I18" i="1"/>
  <c r="H18"/>
  <c r="H17"/>
  <c r="I17" s="1"/>
  <c r="H16"/>
  <c r="I16" s="1"/>
  <c r="I12"/>
  <c r="I10"/>
  <c r="H13" s="1"/>
  <c r="H15"/>
  <c r="I15" s="1"/>
  <c r="H10"/>
  <c r="H12"/>
  <c r="H20" l="1"/>
  <c r="H19"/>
  <c r="D16" i="4"/>
  <c r="D21" s="1"/>
  <c r="G5" i="1" l="1"/>
</calcChain>
</file>

<file path=xl/sharedStrings.xml><?xml version="1.0" encoding="utf-8"?>
<sst xmlns="http://schemas.openxmlformats.org/spreadsheetml/2006/main" count="109" uniqueCount="87">
  <si>
    <t>PLANILHA ORÇAMENTÁRIA DE CUSTOS</t>
  </si>
  <si>
    <t>FORMA DE EXECUÇÃO:</t>
  </si>
  <si>
    <t>(    ) DIRETA</t>
  </si>
  <si>
    <t>( x ) INDIRETA</t>
  </si>
  <si>
    <t>ITEM</t>
  </si>
  <si>
    <t>CÓDIGO</t>
  </si>
  <si>
    <t>FONTE</t>
  </si>
  <si>
    <t>DESCRIÇÃO DOS SERVIÇOS - FORNECIMENTO DE MATERIAIS E INSTALAÇÃO</t>
  </si>
  <si>
    <t>UNIDADE</t>
  </si>
  <si>
    <t>QUANTIDADE</t>
  </si>
  <si>
    <r>
      <rPr>
        <sz val="12"/>
        <rFont val="Times New Roman"/>
        <family val="1"/>
      </rPr>
      <t>PREÇO UNITÁRIO S/
BDI</t>
    </r>
  </si>
  <si>
    <r>
      <rPr>
        <sz val="12"/>
        <rFont val="Times New Roman"/>
        <family val="1"/>
      </rPr>
      <t>PREÇO UNITÁRIO C/
BDI</t>
    </r>
  </si>
  <si>
    <t>PREÇO TOTAL</t>
  </si>
  <si>
    <t xml:space="preserve">TOTAL </t>
  </si>
  <si>
    <t>CPRB</t>
  </si>
  <si>
    <t>6.4</t>
  </si>
  <si>
    <t>ISS</t>
  </si>
  <si>
    <t>6.3</t>
  </si>
  <si>
    <t>PIS</t>
  </si>
  <si>
    <t>6.2</t>
  </si>
  <si>
    <t>COFINS</t>
  </si>
  <si>
    <t>6.1</t>
  </si>
  <si>
    <t>TRIBUTOS</t>
  </si>
  <si>
    <t>6.0</t>
  </si>
  <si>
    <t>LUCRO</t>
  </si>
  <si>
    <t>5.0</t>
  </si>
  <si>
    <t>DESPESAS FINANCEIRAS</t>
  </si>
  <si>
    <t>4.0</t>
  </si>
  <si>
    <t>RISCO</t>
  </si>
  <si>
    <t>3.0</t>
  </si>
  <si>
    <t>SEGURO + GARANTIA</t>
  </si>
  <si>
    <t>2.0</t>
  </si>
  <si>
    <t>ADMINISTRAÇÃO CENTRAL</t>
  </si>
  <si>
    <t>1.0</t>
  </si>
  <si>
    <t>PERCENTUAL</t>
  </si>
  <si>
    <t>DESCRIÇÃO</t>
  </si>
  <si>
    <t xml:space="preserve">ITENS </t>
  </si>
  <si>
    <t>COMPOSIÇÃO DE BDI</t>
  </si>
  <si>
    <t>Praça JK, S/No - Centro, Unaí - MG, 38610-000
Unaí – MG, Fone : (38) 3677- 9610
www.prefeituraunai.mg.gov.br</t>
  </si>
  <si>
    <t>SERVIÇOS PRELIMINARES</t>
  </si>
  <si>
    <t>SINAPI</t>
  </si>
  <si>
    <t>M²</t>
  </si>
  <si>
    <t>M</t>
  </si>
  <si>
    <t>1.1</t>
  </si>
  <si>
    <t>1.2</t>
  </si>
  <si>
    <t>2.1</t>
  </si>
  <si>
    <t>SUBTOTAL:</t>
  </si>
  <si>
    <t>TOTAL</t>
  </si>
  <si>
    <t xml:space="preserve">VALOR: </t>
  </si>
  <si>
    <t>Financeiro</t>
  </si>
  <si>
    <t>Físico %</t>
  </si>
  <si>
    <t>SOMA</t>
  </si>
  <si>
    <t>MÊS 2</t>
  </si>
  <si>
    <t>MÊS 1</t>
  </si>
  <si>
    <t>TOTAL  ETAPAS</t>
  </si>
  <si>
    <r>
      <rPr>
        <b/>
        <sz val="10.5"/>
        <rFont val="Times New Roman"/>
        <family val="1"/>
      </rPr>
      <t>FÍSICO/
FINANCEIRO</t>
    </r>
  </si>
  <si>
    <t>ETAPAS/DESCRIÇÃO</t>
  </si>
  <si>
    <t>CRONOGRAMA FÍSICO-FINANCEIRO</t>
  </si>
  <si>
    <t>2.2</t>
  </si>
  <si>
    <t xml:space="preserve">EXTENSÃO: 142,71 M </t>
  </si>
  <si>
    <t>DATA: 17/03/2026</t>
  </si>
  <si>
    <t>PRAZO DE EXECUÇÃO: 2 MESES</t>
  </si>
  <si>
    <t>LOCAL: AV CAMPOS JORDÃO - DIVINEIA - UNAÍ-MG</t>
  </si>
  <si>
    <t xml:space="preserve">OBRA:  EXECUÇÃO DO MURO DEPARTAMENTO DE LIMPEZA URBANA </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</si>
  <si>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</si>
  <si>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</si>
  <si>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REMOÇÃO DE ALAMBRADOS PARA QUADRAS POLIESPORTIVAS, ESTRUTURADO POR TUBOS DE AÇO GALVANIZADO, COM TELA DE ARAME GALVANIZADO, DE FORMA MANUAL, SEM REAPROVEITAMENTO. AF_09/2023</t>
  </si>
  <si>
    <t>SICOR</t>
  </si>
  <si>
    <t>ED-50933</t>
  </si>
  <si>
    <t>2.3</t>
  </si>
  <si>
    <t>ASSENTAMENTO DE GRADIL OU PORTÃO METÁLICO DE AÇO OU FERRO, EXCLUSIVE FORNECIMENTO</t>
  </si>
  <si>
    <t>ED-50497</t>
  </si>
  <si>
    <t>PINTURA ESMALTE BASE SOLVENTE EM ESTRUTURA METÁLICA, DUAS (2) DEMÃOS, COM APLICAÇÃO MANUAL, INCLUSIVE UMA (1) DEMÃO FUNDO GALVANIZADO</t>
  </si>
  <si>
    <t>PRAZO DA OBRA: 2 MESES</t>
  </si>
  <si>
    <t xml:space="preserve">OBRA: EXECUÇÃO DO MURO DEPARTAMENTO DE LIMPEZA URBANA </t>
  </si>
  <si>
    <t>LOCAL: AV CAMPOS JORDÃO - DIVINEIA - UNAÍ-MG - UNAÍ-MG</t>
  </si>
  <si>
    <t>REGIÃO/MÊS DE REFERÊNCIA:TRIÂNGULO SICOR OUTUBRO/2025 - SINAPI FEVEREIRO/2026 (COM DESONERAÇÃO)</t>
  </si>
  <si>
    <t>BDI: 29,77%</t>
  </si>
  <si>
    <t>ALVENARIA E ACABAMENTOS</t>
  </si>
  <si>
    <t>2.4</t>
  </si>
  <si>
    <t>ED-50396</t>
  </si>
  <si>
    <t xml:space="preserve">MURO DIVISÓRIO EM BLOCO DE CONCRETO COM ACABAMENTO APARENTE, ESP.15CM, ALTURA DE 220CM, COM SAPATA EM CONCRETO ARMADO , DIMENSÃO (50X55)CM, FORMA EM CONTRA BARRANCO, INCLUSIVE ESCAVAÇÃO COM TRANSPORTE E RETIRADA DO MATERIAL ESCAVADO (EM CAÇAMBA) E PINGADEIRA EM CONCRETO
</t>
  </si>
  <si>
    <t>ED-50982</t>
  </si>
  <si>
    <t>PORTÃO EM CHAPA DE AÇO GALVANIZADO, TIPO LAMBRIL, ESP. 1,
25MM (GSG-18), COM REQUADRO EM TUBO DE AÇO (50X30)MM,
ESP. 1,25MM, EXCLUSIVE CADEADO E PINTURA</t>
  </si>
  <si>
    <t>1.3</t>
  </si>
  <si>
    <t>DEMOLIÇÃO DE ALVENARIA PARA QUALQUER TIPO DE BLOCO, DE FORMA MECANIZADA, SEM REAPROVEITAMENTO. AF_09/2023</t>
  </si>
  <si>
    <t>M³</t>
  </si>
</sst>
</file>

<file path=xl/styles.xml><?xml version="1.0" encoding="utf-8"?>
<styleSheet xmlns="http://schemas.openxmlformats.org/spreadsheetml/2006/main">
  <numFmts count="3">
    <numFmt numFmtId="164" formatCode="&quot;R$&quot;\ #,##0.00"/>
    <numFmt numFmtId="165" formatCode="_(&quot;R$ &quot;* #,##0.00_);_(&quot;R$ &quot;* \(#,##0.00\);_(&quot;R$ &quot;* &quot;-&quot;??_);_(@_)"/>
    <numFmt numFmtId="166" formatCode="_(* #,##0.00_);_(* \(#,##0.00\);_(* &quot;-&quot;??_);_(@_)"/>
  </numFmts>
  <fonts count="31">
    <font>
      <sz val="11"/>
      <color theme="1"/>
      <name val="Calibri"/>
      <family val="2"/>
      <scheme val="minor"/>
    </font>
    <font>
      <sz val="11"/>
      <color theme="1"/>
      <name val="Calibri"/>
      <family val="2"/>
      <scheme val="minor"/>
    </font>
    <font>
      <b/>
      <sz val="11"/>
      <color theme="1"/>
      <name val="Calibri"/>
      <family val="2"/>
      <scheme val="minor"/>
    </font>
    <font>
      <sz val="12"/>
      <name val="Times New Roman"/>
      <family val="1"/>
    </font>
    <font>
      <sz val="12"/>
      <color theme="1"/>
      <name val="Times New Roman"/>
      <family val="1"/>
    </font>
    <font>
      <sz val="16"/>
      <color theme="1"/>
      <name val="Times New Roman"/>
      <family val="1"/>
    </font>
    <font>
      <sz val="10"/>
      <name val="Arial"/>
      <family val="2"/>
    </font>
    <font>
      <b/>
      <sz val="12"/>
      <color theme="1"/>
      <name val="Times New Roman"/>
      <family val="1"/>
    </font>
    <font>
      <sz val="11"/>
      <color theme="1"/>
      <name val="Times New Roman"/>
      <family val="1"/>
    </font>
    <font>
      <b/>
      <sz val="11"/>
      <color theme="1"/>
      <name val="Times New Roman"/>
      <family val="1"/>
    </font>
    <font>
      <b/>
      <sz val="11"/>
      <name val="Times New Roman"/>
      <family val="1"/>
    </font>
    <font>
      <b/>
      <sz val="10"/>
      <name val="Arial"/>
      <family val="2"/>
    </font>
    <font>
      <b/>
      <sz val="10"/>
      <color indexed="62"/>
      <name val="Arial"/>
      <family val="2"/>
    </font>
    <font>
      <b/>
      <i/>
      <sz val="10"/>
      <name val="Times New Roman"/>
      <family val="1"/>
    </font>
    <font>
      <i/>
      <sz val="10"/>
      <name val="Times New Roman"/>
      <family val="1"/>
    </font>
    <font>
      <i/>
      <sz val="12"/>
      <name val="Times New Roman"/>
      <family val="1"/>
    </font>
    <font>
      <sz val="12"/>
      <name val="Arial"/>
      <family val="2"/>
    </font>
    <font>
      <b/>
      <sz val="12"/>
      <name val="Arial"/>
      <family val="2"/>
    </font>
    <font>
      <sz val="10"/>
      <color theme="1"/>
      <name val="Arial"/>
      <family val="2"/>
    </font>
    <font>
      <sz val="10"/>
      <color rgb="FF000080"/>
      <name val="Arial"/>
      <family val="2"/>
    </font>
    <font>
      <b/>
      <sz val="11"/>
      <color theme="1"/>
      <name val="Arial"/>
      <family val="2"/>
    </font>
    <font>
      <sz val="11"/>
      <color indexed="8"/>
      <name val="Calibri"/>
      <family val="2"/>
    </font>
    <font>
      <b/>
      <sz val="10"/>
      <color theme="1"/>
      <name val="Arial"/>
      <family val="2"/>
    </font>
    <font>
      <sz val="14"/>
      <color rgb="FF000000"/>
      <name val="Times New Roman"/>
      <family val="1"/>
    </font>
    <font>
      <sz val="13"/>
      <color rgb="FF000000"/>
      <name val="Times New Roman"/>
      <family val="1"/>
    </font>
    <font>
      <sz val="13"/>
      <name val="Times New Roman"/>
      <family val="1"/>
    </font>
    <font>
      <b/>
      <sz val="10.5"/>
      <name val="Times New Roman"/>
      <family val="1"/>
    </font>
    <font>
      <b/>
      <sz val="15.5"/>
      <name val="Times New Roman"/>
      <family val="1"/>
    </font>
    <font>
      <sz val="23"/>
      <name val="Arial MT"/>
    </font>
    <font>
      <b/>
      <sz val="14"/>
      <color theme="1"/>
      <name val="Times New Roman"/>
      <family val="1"/>
    </font>
    <font>
      <sz val="11"/>
      <color theme="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thin">
        <color auto="1"/>
      </left>
      <right style="medium">
        <color auto="1"/>
      </right>
      <top style="thin">
        <color auto="1"/>
      </top>
      <bottom/>
      <diagonal/>
    </border>
    <border>
      <left/>
      <right style="medium">
        <color auto="1"/>
      </right>
      <top/>
      <bottom style="thin">
        <color auto="1"/>
      </bottom>
      <diagonal/>
    </border>
    <border>
      <left style="medium">
        <color indexed="64"/>
      </left>
      <right style="medium">
        <color indexed="64"/>
      </right>
      <top/>
      <bottom style="medium">
        <color indexed="64"/>
      </bottom>
      <diagonal/>
    </border>
  </borders>
  <cellStyleXfs count="17">
    <xf numFmtId="0" fontId="0" fillId="0" borderId="0"/>
    <xf numFmtId="9" fontId="1" fillId="0" borderId="0" applyFont="0" applyFill="0" applyBorder="0" applyAlignment="0" applyProtection="0"/>
    <xf numFmtId="0" fontId="6" fillId="0" borderId="0"/>
    <xf numFmtId="9" fontId="6" fillId="0" borderId="0" applyFont="0" applyFill="0" applyBorder="0" applyAlignment="0" applyProtection="0"/>
    <xf numFmtId="0" fontId="21"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applyFont="0" applyFill="0" applyBorder="0" applyAlignment="0" applyProtection="0"/>
    <xf numFmtId="166" fontId="6" fillId="0" borderId="0" applyFont="0" applyFill="0" applyBorder="0" applyAlignment="0" applyProtection="0"/>
  </cellStyleXfs>
  <cellXfs count="156">
    <xf numFmtId="0" fontId="0" fillId="0" borderId="0" xfId="0"/>
    <xf numFmtId="0" fontId="0" fillId="0" borderId="0" xfId="0"/>
    <xf numFmtId="10" fontId="10" fillId="0" borderId="10" xfId="3" applyNumberFormat="1" applyFont="1" applyBorder="1" applyAlignment="1">
      <alignment horizontal="center"/>
    </xf>
    <xf numFmtId="0" fontId="9" fillId="0" borderId="11" xfId="2" applyFont="1" applyBorder="1" applyAlignment="1">
      <alignment horizontal="right"/>
    </xf>
    <xf numFmtId="0" fontId="11" fillId="0" borderId="12" xfId="2" applyFont="1" applyBorder="1"/>
    <xf numFmtId="4" fontId="8" fillId="0" borderId="13" xfId="2" applyNumberFormat="1" applyFont="1" applyFill="1" applyBorder="1" applyAlignment="1">
      <alignment horizontal="center" vertical="center"/>
    </xf>
    <xf numFmtId="0" fontId="8" fillId="0" borderId="1" xfId="2" applyFont="1" applyBorder="1" applyAlignment="1">
      <alignment horizontal="left"/>
    </xf>
    <xf numFmtId="0" fontId="6" fillId="0" borderId="14" xfId="2" applyFont="1" applyBorder="1" applyAlignment="1">
      <alignment horizontal="center"/>
    </xf>
    <xf numFmtId="4" fontId="9" fillId="0" borderId="13" xfId="2" applyNumberFormat="1" applyFont="1" applyFill="1" applyBorder="1" applyAlignment="1">
      <alignment horizontal="center" vertical="center"/>
    </xf>
    <xf numFmtId="0" fontId="9" fillId="0" borderId="3" xfId="2" applyFont="1" applyBorder="1" applyAlignment="1">
      <alignment horizontal="left"/>
    </xf>
    <xf numFmtId="0" fontId="11" fillId="0" borderId="15" xfId="2" applyFont="1" applyBorder="1" applyAlignment="1">
      <alignment horizontal="center"/>
    </xf>
    <xf numFmtId="0" fontId="9" fillId="0" borderId="2" xfId="2" applyFont="1" applyBorder="1" applyAlignment="1">
      <alignment horizontal="left"/>
    </xf>
    <xf numFmtId="0" fontId="9" fillId="0" borderId="16" xfId="2" applyFont="1" applyBorder="1" applyAlignment="1">
      <alignment horizontal="center" vertical="center"/>
    </xf>
    <xf numFmtId="0" fontId="9" fillId="0" borderId="17" xfId="2" applyFont="1" applyBorder="1" applyAlignment="1">
      <alignment horizontal="center" vertical="center"/>
    </xf>
    <xf numFmtId="0" fontId="9" fillId="0" borderId="18" xfId="2"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0" borderId="0" xfId="2" applyFont="1" applyAlignment="1">
      <alignment vertical="center"/>
    </xf>
    <xf numFmtId="0" fontId="6" fillId="0" borderId="0" xfId="2"/>
    <xf numFmtId="0" fontId="13" fillId="0" borderId="0" xfId="2" applyFont="1" applyFill="1" applyAlignment="1">
      <alignment horizontal="center" vertical="center" wrapText="1"/>
    </xf>
    <xf numFmtId="0" fontId="14" fillId="0" borderId="0" xfId="2" applyFont="1"/>
    <xf numFmtId="10" fontId="0" fillId="0" borderId="0" xfId="3" applyNumberFormat="1" applyFont="1"/>
    <xf numFmtId="0" fontId="15" fillId="0" borderId="0" xfId="2" applyFont="1" applyAlignment="1">
      <alignment horizontal="center" vertical="center"/>
    </xf>
    <xf numFmtId="0" fontId="13" fillId="0" borderId="0" xfId="2" applyFont="1" applyFill="1" applyAlignment="1">
      <alignment horizontal="left" vertical="center"/>
    </xf>
    <xf numFmtId="0" fontId="16" fillId="0" borderId="0" xfId="2" applyFont="1" applyAlignment="1">
      <alignment vertical="center"/>
    </xf>
    <xf numFmtId="0" fontId="17" fillId="0" borderId="0" xfId="2" applyFont="1" applyAlignment="1">
      <alignment vertical="center"/>
    </xf>
    <xf numFmtId="0" fontId="18" fillId="0" borderId="0" xfId="2" applyFont="1" applyBorder="1" applyAlignment="1">
      <alignment horizontal="left"/>
    </xf>
    <xf numFmtId="0" fontId="19" fillId="0" borderId="0" xfId="2" applyFont="1" applyAlignment="1"/>
    <xf numFmtId="0" fontId="20" fillId="0" borderId="0" xfId="2" applyFont="1" applyAlignment="1">
      <alignment vertical="center"/>
    </xf>
    <xf numFmtId="0" fontId="2" fillId="0" borderId="0" xfId="0" applyFont="1"/>
    <xf numFmtId="0" fontId="0" fillId="0" borderId="0" xfId="0" applyAlignment="1">
      <alignment horizontal="center" vertical="center"/>
    </xf>
    <xf numFmtId="0" fontId="4" fillId="0" borderId="2" xfId="0" applyFont="1" applyFill="1" applyBorder="1" applyAlignment="1">
      <alignment vertical="center"/>
    </xf>
    <xf numFmtId="0" fontId="4" fillId="0" borderId="4" xfId="0" applyFont="1" applyFill="1" applyBorder="1" applyAlignment="1">
      <alignment vertical="center"/>
    </xf>
    <xf numFmtId="164" fontId="4" fillId="0" borderId="4" xfId="0" applyNumberFormat="1" applyFont="1" applyFill="1" applyBorder="1" applyAlignment="1">
      <alignment horizontal="left" vertical="center"/>
    </xf>
    <xf numFmtId="164" fontId="0" fillId="0" borderId="0" xfId="0" applyNumberFormat="1"/>
    <xf numFmtId="164" fontId="23" fillId="3" borderId="31" xfId="0" applyNumberFormat="1" applyFont="1" applyFill="1" applyBorder="1" applyAlignment="1">
      <alignment horizontal="center" vertical="top" shrinkToFit="1"/>
    </xf>
    <xf numFmtId="164" fontId="24" fillId="5" borderId="31" xfId="0" applyNumberFormat="1" applyFont="1" applyFill="1" applyBorder="1" applyAlignment="1">
      <alignment horizontal="center" vertical="top" shrinkToFit="1"/>
    </xf>
    <xf numFmtId="0" fontId="25" fillId="5" borderId="31" xfId="0" applyFont="1" applyFill="1" applyBorder="1" applyAlignment="1">
      <alignment horizontal="center" vertical="top" wrapText="1"/>
    </xf>
    <xf numFmtId="9" fontId="24" fillId="0" borderId="31" xfId="0" applyNumberFormat="1" applyFont="1" applyFill="1" applyBorder="1" applyAlignment="1">
      <alignment horizontal="center" vertical="top" shrinkToFit="1"/>
    </xf>
    <xf numFmtId="0" fontId="25" fillId="0" borderId="31" xfId="0" applyFont="1" applyFill="1" applyBorder="1" applyAlignment="1">
      <alignment horizontal="center" vertical="top" wrapText="1"/>
    </xf>
    <xf numFmtId="164" fontId="24" fillId="6" borderId="31" xfId="0" applyNumberFormat="1" applyFont="1" applyFill="1" applyBorder="1" applyAlignment="1">
      <alignment horizontal="center" vertical="top" shrinkToFit="1"/>
    </xf>
    <xf numFmtId="0" fontId="25" fillId="6" borderId="31" xfId="0" applyFont="1" applyFill="1" applyBorder="1" applyAlignment="1">
      <alignment horizontal="center" vertical="top" wrapText="1"/>
    </xf>
    <xf numFmtId="0" fontId="26" fillId="2" borderId="31"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8" fillId="0" borderId="31" xfId="0" applyFont="1" applyFill="1" applyBorder="1" applyAlignment="1">
      <alignment horizontal="left" wrapText="1"/>
    </xf>
    <xf numFmtId="0" fontId="22" fillId="0" borderId="22" xfId="2" applyFont="1" applyBorder="1" applyAlignment="1">
      <alignment vertical="center"/>
    </xf>
    <xf numFmtId="10" fontId="24" fillId="0" borderId="31" xfId="0" applyNumberFormat="1" applyFont="1" applyFill="1" applyBorder="1" applyAlignment="1">
      <alignment horizontal="center" vertical="top" shrinkToFit="1"/>
    </xf>
    <xf numFmtId="0" fontId="8" fillId="0" borderId="1" xfId="0" applyFont="1" applyBorder="1" applyAlignment="1">
      <alignment horizontal="center" vertical="center"/>
    </xf>
    <xf numFmtId="0" fontId="8" fillId="0" borderId="1" xfId="0" applyFont="1" applyBorder="1" applyAlignment="1">
      <alignment wrapText="1"/>
    </xf>
    <xf numFmtId="164" fontId="8" fillId="0" borderId="1" xfId="0" applyNumberFormat="1" applyFont="1" applyBorder="1" applyAlignment="1">
      <alignment horizontal="center" vertical="center"/>
    </xf>
    <xf numFmtId="0" fontId="8" fillId="0" borderId="1" xfId="0" applyFont="1" applyBorder="1" applyAlignment="1">
      <alignment vertical="center" wrapText="1"/>
    </xf>
    <xf numFmtId="0" fontId="8" fillId="0" borderId="1" xfId="0" applyFont="1" applyFill="1" applyBorder="1" applyAlignment="1">
      <alignment horizontal="center" vertical="center"/>
    </xf>
    <xf numFmtId="164" fontId="8" fillId="0" borderId="30" xfId="0" applyNumberFormat="1" applyFont="1" applyBorder="1" applyAlignment="1">
      <alignment horizontal="center" vertical="center"/>
    </xf>
    <xf numFmtId="164" fontId="8" fillId="4" borderId="4" xfId="0" applyNumberFormat="1" applyFont="1" applyFill="1" applyBorder="1" applyAlignment="1">
      <alignment vertical="center"/>
    </xf>
    <xf numFmtId="164" fontId="8" fillId="2" borderId="22" xfId="0" applyNumberFormat="1" applyFont="1" applyFill="1" applyBorder="1" applyAlignment="1">
      <alignment horizontal="center" vertical="center"/>
    </xf>
    <xf numFmtId="0" fontId="8" fillId="0" borderId="0" xfId="0" applyFont="1" applyAlignment="1">
      <alignment horizontal="center" vertical="center"/>
    </xf>
    <xf numFmtId="0" fontId="8" fillId="0" borderId="0" xfId="0" applyFont="1"/>
    <xf numFmtId="0" fontId="4" fillId="0" borderId="0" xfId="0" applyFont="1"/>
    <xf numFmtId="0" fontId="4" fillId="0" borderId="0" xfId="0" applyFont="1" applyAlignment="1">
      <alignment horizontal="center" vertical="center"/>
    </xf>
    <xf numFmtId="9" fontId="0" fillId="0" borderId="0" xfId="1" applyFont="1"/>
    <xf numFmtId="9" fontId="4" fillId="0" borderId="0" xfId="1" applyFont="1"/>
    <xf numFmtId="0" fontId="9" fillId="3" borderId="8" xfId="0" applyFont="1" applyFill="1" applyBorder="1" applyAlignment="1">
      <alignment wrapText="1"/>
    </xf>
    <xf numFmtId="0" fontId="9" fillId="3" borderId="5" xfId="0" applyFont="1" applyFill="1" applyBorder="1" applyAlignment="1">
      <alignment wrapText="1"/>
    </xf>
    <xf numFmtId="0" fontId="4" fillId="0" borderId="44" xfId="0" applyFont="1" applyFill="1" applyBorder="1" applyAlignment="1">
      <alignment vertical="center"/>
    </xf>
    <xf numFmtId="0" fontId="4" fillId="0" borderId="44" xfId="0" applyFont="1" applyBorder="1" applyAlignment="1">
      <alignment horizontal="center" vertical="center"/>
    </xf>
    <xf numFmtId="0" fontId="4" fillId="2" borderId="15" xfId="0" applyFont="1" applyFill="1" applyBorder="1" applyAlignment="1">
      <alignment horizontal="center" vertical="center"/>
    </xf>
    <xf numFmtId="0" fontId="4" fillId="2" borderId="13" xfId="0" applyFont="1" applyFill="1" applyBorder="1" applyAlignment="1">
      <alignment horizontal="center" vertical="center"/>
    </xf>
    <xf numFmtId="0" fontId="8" fillId="0" borderId="15" xfId="0" applyFont="1" applyBorder="1" applyAlignment="1">
      <alignment horizontal="center" vertical="center"/>
    </xf>
    <xf numFmtId="164" fontId="8" fillId="0" borderId="13" xfId="0" applyNumberFormat="1" applyFont="1" applyBorder="1" applyAlignment="1">
      <alignment horizontal="center" vertical="center"/>
    </xf>
    <xf numFmtId="164" fontId="8" fillId="0" borderId="47" xfId="0" applyNumberFormat="1" applyFont="1" applyBorder="1" applyAlignment="1">
      <alignment horizontal="center" vertical="center"/>
    </xf>
    <xf numFmtId="164" fontId="8" fillId="4" borderId="14" xfId="0" applyNumberFormat="1" applyFont="1" applyFill="1" applyBorder="1" applyAlignment="1">
      <alignment vertical="center"/>
    </xf>
    <xf numFmtId="0" fontId="9" fillId="3" borderId="48" xfId="0" applyFont="1" applyFill="1" applyBorder="1" applyAlignment="1">
      <alignment wrapText="1"/>
    </xf>
    <xf numFmtId="0" fontId="8" fillId="0" borderId="12" xfId="0" applyFont="1" applyBorder="1" applyAlignment="1">
      <alignment horizontal="center" vertical="center"/>
    </xf>
    <xf numFmtId="0" fontId="8" fillId="0" borderId="24" xfId="0" applyFont="1" applyBorder="1"/>
    <xf numFmtId="0" fontId="8" fillId="0" borderId="24" xfId="0" applyFont="1" applyBorder="1" applyAlignment="1">
      <alignment horizontal="center" vertical="center"/>
    </xf>
    <xf numFmtId="0" fontId="8" fillId="0" borderId="1" xfId="0" applyFont="1" applyBorder="1"/>
    <xf numFmtId="164" fontId="8" fillId="2" borderId="1" xfId="0" applyNumberFormat="1" applyFont="1" applyFill="1" applyBorder="1" applyAlignment="1">
      <alignment horizontal="center" vertical="center"/>
    </xf>
    <xf numFmtId="0" fontId="29" fillId="3" borderId="49" xfId="0" applyFont="1" applyFill="1" applyBorder="1" applyAlignment="1">
      <alignment horizontal="center" vertical="center"/>
    </xf>
    <xf numFmtId="0" fontId="4" fillId="0" borderId="4" xfId="0" applyFont="1" applyBorder="1" applyAlignment="1">
      <alignment horizontal="center" vertical="center"/>
    </xf>
    <xf numFmtId="164" fontId="8" fillId="2" borderId="1" xfId="0" applyNumberFormat="1" applyFont="1" applyFill="1" applyBorder="1" applyAlignment="1">
      <alignment horizontal="center" vertical="center"/>
    </xf>
    <xf numFmtId="0" fontId="8" fillId="2" borderId="13" xfId="0" applyFont="1" applyFill="1" applyBorder="1" applyAlignment="1">
      <alignment horizontal="center" vertical="center"/>
    </xf>
    <xf numFmtId="164" fontId="29" fillId="3" borderId="49" xfId="0" applyNumberFormat="1" applyFont="1" applyFill="1" applyBorder="1" applyAlignment="1">
      <alignment horizontal="center" vertical="center"/>
    </xf>
    <xf numFmtId="0" fontId="29" fillId="3" borderId="49" xfId="0" applyFont="1" applyFill="1" applyBorder="1" applyAlignment="1">
      <alignment horizontal="center" vertical="center"/>
    </xf>
    <xf numFmtId="0" fontId="9" fillId="3" borderId="14" xfId="0" applyFont="1" applyFill="1" applyBorder="1" applyAlignment="1">
      <alignment horizontal="center"/>
    </xf>
    <xf numFmtId="0" fontId="9" fillId="3" borderId="4" xfId="0" applyFont="1" applyFill="1" applyBorder="1" applyAlignment="1">
      <alignment horizontal="center"/>
    </xf>
    <xf numFmtId="0" fontId="9" fillId="3" borderId="3" xfId="0" applyFont="1" applyFill="1" applyBorder="1" applyAlignment="1">
      <alignment horizontal="center"/>
    </xf>
    <xf numFmtId="164" fontId="8" fillId="2" borderId="21" xfId="0" applyNumberFormat="1" applyFont="1" applyFill="1" applyBorder="1" applyAlignment="1">
      <alignment horizontal="center" vertical="center"/>
    </xf>
    <xf numFmtId="164" fontId="8" fillId="2" borderId="19" xfId="0" applyNumberFormat="1" applyFont="1" applyFill="1" applyBorder="1" applyAlignment="1">
      <alignment horizontal="center" vertical="center"/>
    </xf>
    <xf numFmtId="0" fontId="9" fillId="3" borderId="15" xfId="0" applyFont="1" applyFill="1" applyBorder="1" applyAlignment="1">
      <alignment horizontal="center"/>
    </xf>
    <xf numFmtId="0" fontId="9" fillId="3" borderId="1" xfId="0" applyFont="1" applyFill="1" applyBorder="1" applyAlignment="1">
      <alignment horizontal="center"/>
    </xf>
    <xf numFmtId="0" fontId="9" fillId="3" borderId="2" xfId="0" applyFont="1" applyFill="1" applyBorder="1" applyAlignment="1">
      <alignment horizontal="left"/>
    </xf>
    <xf numFmtId="0" fontId="9" fillId="3" borderId="4" xfId="0" applyFont="1" applyFill="1" applyBorder="1" applyAlignment="1">
      <alignment horizontal="left"/>
    </xf>
    <xf numFmtId="0" fontId="9" fillId="3" borderId="44" xfId="0" applyFont="1" applyFill="1" applyBorder="1" applyAlignment="1">
      <alignment horizontal="left"/>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7" fillId="2" borderId="14"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44" xfId="0" applyFont="1" applyFill="1" applyBorder="1" applyAlignment="1">
      <alignment horizontal="center" vertical="center"/>
    </xf>
    <xf numFmtId="0" fontId="4" fillId="0" borderId="14" xfId="0" applyFont="1" applyFill="1" applyBorder="1" applyAlignment="1">
      <alignment horizontal="left"/>
    </xf>
    <xf numFmtId="0" fontId="4" fillId="0" borderId="4" xfId="0" applyFont="1" applyFill="1" applyBorder="1" applyAlignment="1">
      <alignment horizontal="left"/>
    </xf>
    <xf numFmtId="0" fontId="4" fillId="0" borderId="3" xfId="0" applyFont="1" applyFill="1" applyBorder="1" applyAlignment="1">
      <alignment horizontal="left"/>
    </xf>
    <xf numFmtId="0" fontId="4" fillId="4" borderId="45" xfId="0" applyFont="1" applyFill="1" applyBorder="1" applyAlignment="1">
      <alignment vertical="center" wrapText="1"/>
    </xf>
    <xf numFmtId="0" fontId="4" fillId="4" borderId="6" xfId="0" applyFont="1" applyFill="1" applyBorder="1" applyAlignment="1">
      <alignment vertical="center" wrapText="1"/>
    </xf>
    <xf numFmtId="0" fontId="4" fillId="4" borderId="7" xfId="0" applyFont="1" applyFill="1" applyBorder="1" applyAlignment="1">
      <alignment vertical="center" wrapText="1"/>
    </xf>
    <xf numFmtId="0" fontId="4" fillId="4" borderId="46" xfId="0" applyFont="1" applyFill="1" applyBorder="1" applyAlignment="1">
      <alignment vertical="center" wrapText="1"/>
    </xf>
    <xf numFmtId="0" fontId="4" fillId="4" borderId="5" xfId="0" applyFont="1" applyFill="1" applyBorder="1" applyAlignment="1">
      <alignment vertical="center" wrapText="1"/>
    </xf>
    <xf numFmtId="0" fontId="4" fillId="4" borderId="9" xfId="0" applyFont="1" applyFill="1" applyBorder="1" applyAlignment="1">
      <alignment vertical="center" wrapText="1"/>
    </xf>
    <xf numFmtId="0" fontId="4" fillId="0" borderId="1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4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44" xfId="0" applyFont="1" applyFill="1" applyBorder="1" applyAlignment="1">
      <alignment horizontal="lef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5" fillId="0" borderId="40" xfId="0" applyFont="1" applyFill="1" applyBorder="1" applyAlignment="1">
      <alignment horizontal="left" vertical="top" wrapText="1"/>
    </xf>
    <xf numFmtId="0" fontId="0" fillId="0" borderId="38" xfId="0" applyBorder="1"/>
    <xf numFmtId="0" fontId="0" fillId="0" borderId="39" xfId="0" applyBorder="1"/>
    <xf numFmtId="0" fontId="28" fillId="0" borderId="40" xfId="0" applyFont="1" applyFill="1" applyBorder="1" applyAlignment="1">
      <alignment horizontal="center" vertical="center" wrapText="1"/>
    </xf>
    <xf numFmtId="0" fontId="28" fillId="0" borderId="39" xfId="0" applyFont="1" applyFill="1" applyBorder="1" applyAlignment="1">
      <alignment horizontal="center" vertical="center" wrapText="1"/>
    </xf>
    <xf numFmtId="0" fontId="28" fillId="0" borderId="38" xfId="0" applyFont="1" applyFill="1" applyBorder="1" applyAlignment="1">
      <alignment horizontal="center" vertical="center" wrapText="1"/>
    </xf>
    <xf numFmtId="0" fontId="27" fillId="0" borderId="40" xfId="0" applyFont="1" applyFill="1" applyBorder="1" applyAlignment="1">
      <alignment horizontal="center" vertical="top" wrapText="1"/>
    </xf>
    <xf numFmtId="0" fontId="27" fillId="0" borderId="39" xfId="0" applyFont="1" applyFill="1" applyBorder="1" applyAlignment="1">
      <alignment horizontal="center" vertical="top" wrapText="1"/>
    </xf>
    <xf numFmtId="0" fontId="27" fillId="0" borderId="38" xfId="0" applyFont="1" applyFill="1" applyBorder="1" applyAlignment="1">
      <alignment horizontal="center" vertical="top" wrapText="1"/>
    </xf>
    <xf numFmtId="0" fontId="25" fillId="0" borderId="40" xfId="0" applyFont="1" applyFill="1" applyBorder="1" applyAlignment="1">
      <alignment horizontal="left" vertical="center" wrapText="1"/>
    </xf>
    <xf numFmtId="0" fontId="25" fillId="0" borderId="38" xfId="0" applyFont="1" applyFill="1" applyBorder="1" applyAlignment="1">
      <alignment horizontal="left" vertical="center" wrapText="1"/>
    </xf>
    <xf numFmtId="1" fontId="24" fillId="0" borderId="37" xfId="0" applyNumberFormat="1" applyFont="1" applyFill="1" applyBorder="1" applyAlignment="1">
      <alignment horizontal="center" vertical="top" shrinkToFit="1"/>
    </xf>
    <xf numFmtId="1" fontId="24" fillId="0" borderId="36" xfId="0" applyNumberFormat="1" applyFont="1" applyFill="1" applyBorder="1" applyAlignment="1">
      <alignment horizontal="center" vertical="top" shrinkToFit="1"/>
    </xf>
    <xf numFmtId="0" fontId="25" fillId="0" borderId="37"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25" fillId="0" borderId="35" xfId="0" applyFont="1" applyFill="1" applyBorder="1" applyAlignment="1">
      <alignment horizontal="center" vertical="center" wrapText="1"/>
    </xf>
    <xf numFmtId="0" fontId="25" fillId="0" borderId="34"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9" fillId="0" borderId="21" xfId="2" applyFont="1" applyBorder="1" applyAlignment="1">
      <alignment horizontal="center"/>
    </xf>
    <xf numFmtId="0" fontId="9" fillId="0" borderId="20" xfId="2" applyFont="1" applyBorder="1" applyAlignment="1">
      <alignment horizontal="center"/>
    </xf>
    <xf numFmtId="0" fontId="9" fillId="0" borderId="19" xfId="2" applyFont="1" applyBorder="1" applyAlignment="1">
      <alignment horizontal="center"/>
    </xf>
    <xf numFmtId="0" fontId="14" fillId="0" borderId="0" xfId="2" applyFont="1" applyFill="1" applyAlignment="1">
      <alignment horizontal="left" vertical="center"/>
    </xf>
    <xf numFmtId="0" fontId="22" fillId="0" borderId="21" xfId="2" applyFont="1" applyBorder="1" applyAlignment="1">
      <alignment horizontal="left" vertical="center" wrapText="1"/>
    </xf>
    <xf numFmtId="0" fontId="22" fillId="0" borderId="20" xfId="2" applyFont="1" applyBorder="1" applyAlignment="1">
      <alignment horizontal="left" vertical="center" wrapText="1"/>
    </xf>
    <xf numFmtId="0" fontId="22" fillId="0" borderId="19" xfId="2" applyFont="1" applyBorder="1" applyAlignment="1">
      <alignment horizontal="left" vertical="center" wrapText="1"/>
    </xf>
    <xf numFmtId="0" fontId="12" fillId="0" borderId="27" xfId="2" applyFont="1" applyBorder="1" applyAlignment="1">
      <alignment horizontal="center" vertical="center" wrapText="1"/>
    </xf>
    <xf numFmtId="0" fontId="12" fillId="0" borderId="26" xfId="2" applyFont="1" applyBorder="1" applyAlignment="1">
      <alignment horizontal="center" vertical="center" wrapText="1"/>
    </xf>
    <xf numFmtId="0" fontId="12" fillId="0" borderId="25" xfId="2" applyFont="1" applyBorder="1" applyAlignment="1">
      <alignment horizontal="center" vertical="center" wrapText="1"/>
    </xf>
    <xf numFmtId="0" fontId="12" fillId="0" borderId="29"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28" xfId="2" applyFont="1" applyBorder="1" applyAlignment="1">
      <alignment horizontal="center" vertical="center" wrapText="1"/>
    </xf>
    <xf numFmtId="0" fontId="22" fillId="0" borderId="12" xfId="2" applyFont="1" applyBorder="1" applyAlignment="1">
      <alignment horizontal="center" vertical="center" wrapText="1"/>
    </xf>
    <xf numFmtId="0" fontId="22" fillId="0" borderId="24" xfId="2" applyFont="1" applyBorder="1" applyAlignment="1">
      <alignment horizontal="center" vertical="center" wrapText="1"/>
    </xf>
    <xf numFmtId="0" fontId="22" fillId="0" borderId="23" xfId="2" applyFont="1" applyBorder="1" applyAlignment="1">
      <alignment horizontal="center" vertical="center" wrapText="1"/>
    </xf>
    <xf numFmtId="0" fontId="22" fillId="0" borderId="21" xfId="2" applyFont="1" applyBorder="1" applyAlignment="1">
      <alignment horizontal="left" vertical="center"/>
    </xf>
    <xf numFmtId="0" fontId="22" fillId="0" borderId="19" xfId="2" applyFont="1" applyBorder="1" applyAlignment="1">
      <alignment horizontal="left" vertical="center"/>
    </xf>
    <xf numFmtId="10" fontId="30" fillId="0" borderId="0" xfId="1" applyNumberFormat="1" applyFont="1"/>
  </cellXfs>
  <cellStyles count="17">
    <cellStyle name="Excel Built-in Normal" xfId="4"/>
    <cellStyle name="Moeda 2" xfId="5"/>
    <cellStyle name="Moeda 3" xfId="6"/>
    <cellStyle name="Moeda 4" xfId="7"/>
    <cellStyle name="Moeda 5" xfId="8"/>
    <cellStyle name="Normal" xfId="0" builtinId="0"/>
    <cellStyle name="Normal 2" xfId="2"/>
    <cellStyle name="Normal 2 2 3" xfId="9"/>
    <cellStyle name="Normal 282" xfId="10"/>
    <cellStyle name="Normal 6" xfId="11"/>
    <cellStyle name="Porcentagem" xfId="1" builtinId="5"/>
    <cellStyle name="Porcentagem 2" xfId="3"/>
    <cellStyle name="Separador de milhares 2" xfId="12"/>
    <cellStyle name="Separador de milhares 3" xfId="13"/>
    <cellStyle name="Separador de milhares 4" xfId="14"/>
    <cellStyle name="Separador de milhares 5" xfId="15"/>
    <cellStyle name="Vírgula 2" xfId="1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3314700</xdr:colOff>
      <xdr:row>0</xdr:row>
      <xdr:rowOff>28575</xdr:rowOff>
    </xdr:from>
    <xdr:to>
      <xdr:col>5</xdr:col>
      <xdr:colOff>1057275</xdr:colOff>
      <xdr:row>0</xdr:row>
      <xdr:rowOff>914400</xdr:rowOff>
    </xdr:to>
    <xdr:pic>
      <xdr:nvPicPr>
        <xdr:cNvPr id="2" name="image1.png" descr="Placa azul com letras brancas em fundo preto&#10;&#10;Descrição gerada automaticamente com confiança média"/>
        <xdr:cNvPicPr/>
      </xdr:nvPicPr>
      <xdr:blipFill>
        <a:blip xmlns:r="http://schemas.openxmlformats.org/officeDocument/2006/relationships" r:embed="rId1"/>
        <a:srcRect/>
        <a:stretch>
          <a:fillRect/>
        </a:stretch>
      </xdr:blipFill>
      <xdr:spPr>
        <a:xfrm>
          <a:off x="5143500" y="28575"/>
          <a:ext cx="4010025" cy="885825"/>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1562100</xdr:colOff>
      <xdr:row>0</xdr:row>
      <xdr:rowOff>57150</xdr:rowOff>
    </xdr:from>
    <xdr:to>
      <xdr:col>4</xdr:col>
      <xdr:colOff>85725</xdr:colOff>
      <xdr:row>0</xdr:row>
      <xdr:rowOff>866775</xdr:rowOff>
    </xdr:to>
    <xdr:pic>
      <xdr:nvPicPr>
        <xdr:cNvPr id="2" name="image1.png" descr="Placa azul com letras brancas em fundo preto&#10;&#10;Descrição gerada automaticamente com confiança média"/>
        <xdr:cNvPicPr/>
      </xdr:nvPicPr>
      <xdr:blipFill>
        <a:blip xmlns:r="http://schemas.openxmlformats.org/officeDocument/2006/relationships" r:embed="rId1"/>
        <a:srcRect/>
        <a:stretch>
          <a:fillRect/>
        </a:stretch>
      </xdr:blipFill>
      <xdr:spPr>
        <a:xfrm>
          <a:off x="1828800" y="57150"/>
          <a:ext cx="1743075" cy="13335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600075</xdr:colOff>
      <xdr:row>22</xdr:row>
      <xdr:rowOff>85725</xdr:rowOff>
    </xdr:from>
    <xdr:to>
      <xdr:col>2</xdr:col>
      <xdr:colOff>2352675</xdr:colOff>
      <xdr:row>31</xdr:row>
      <xdr:rowOff>171450</xdr:rowOff>
    </xdr:to>
    <xdr:pic>
      <xdr:nvPicPr>
        <xdr:cNvPr id="2" name="Picture 16"/>
        <xdr:cNvPicPr>
          <a:picLocks noChangeAspect="1" noChangeArrowheads="1"/>
        </xdr:cNvPicPr>
      </xdr:nvPicPr>
      <xdr:blipFill>
        <a:blip xmlns:r="http://schemas.openxmlformats.org/officeDocument/2006/relationships" r:embed="rId1"/>
        <a:srcRect/>
        <a:stretch>
          <a:fillRect/>
        </a:stretch>
      </xdr:blipFill>
      <xdr:spPr bwMode="auto">
        <a:xfrm>
          <a:off x="600075" y="3486150"/>
          <a:ext cx="1228725" cy="1533525"/>
        </a:xfrm>
        <a:prstGeom prst="rect">
          <a:avLst/>
        </a:prstGeom>
        <a:noFill/>
        <a:ln w="9525">
          <a:noFill/>
          <a:miter lim="800000"/>
          <a:headEnd/>
          <a:tailEnd/>
        </a:ln>
      </xdr:spPr>
    </xdr:pic>
    <xdr:clientData/>
  </xdr:twoCellAnchor>
  <xdr:twoCellAnchor editAs="oneCell">
    <xdr:from>
      <xdr:col>2</xdr:col>
      <xdr:colOff>400050</xdr:colOff>
      <xdr:row>2</xdr:row>
      <xdr:rowOff>0</xdr:rowOff>
    </xdr:from>
    <xdr:to>
      <xdr:col>3</xdr:col>
      <xdr:colOff>428625</xdr:colOff>
      <xdr:row>5</xdr:row>
      <xdr:rowOff>9525</xdr:rowOff>
    </xdr:to>
    <xdr:pic>
      <xdr:nvPicPr>
        <xdr:cNvPr id="4" name="image1.png" descr="Placa azul com letras brancas em fundo preto&#10;&#10;Descrição gerada automaticamente com confiança média"/>
        <xdr:cNvPicPr/>
      </xdr:nvPicPr>
      <xdr:blipFill>
        <a:blip xmlns:r="http://schemas.openxmlformats.org/officeDocument/2006/relationships" r:embed="rId2"/>
        <a:srcRect/>
        <a:stretch>
          <a:fillRect/>
        </a:stretch>
      </xdr:blipFill>
      <xdr:spPr>
        <a:xfrm>
          <a:off x="2133600" y="228600"/>
          <a:ext cx="3857625" cy="676275"/>
        </a:xfrm>
        <a:prstGeom prst="rect">
          <a:avLst/>
        </a:prstGeom>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23"/>
  <sheetViews>
    <sheetView tabSelected="1" workbookViewId="0">
      <selection activeCell="J4" sqref="J4"/>
    </sheetView>
  </sheetViews>
  <sheetFormatPr defaultRowHeight="15"/>
  <cols>
    <col min="1" max="1" width="9.140625" style="30"/>
    <col min="4" max="4" width="80.85546875" customWidth="1"/>
    <col min="5" max="5" width="13.140625" style="30" customWidth="1"/>
    <col min="6" max="6" width="22" style="30" customWidth="1"/>
    <col min="7" max="7" width="20.85546875" style="30" customWidth="1"/>
    <col min="8" max="8" width="20.42578125" style="30" customWidth="1"/>
    <col min="9" max="9" width="23.28515625" style="30" customWidth="1"/>
    <col min="10" max="10" width="28.42578125" style="59" customWidth="1"/>
    <col min="11" max="11" width="22.140625" customWidth="1"/>
  </cols>
  <sheetData>
    <row r="1" spans="1:10" ht="74.25" customHeight="1">
      <c r="A1" s="93"/>
      <c r="B1" s="94"/>
      <c r="C1" s="94"/>
      <c r="D1" s="94"/>
      <c r="E1" s="94"/>
      <c r="F1" s="94"/>
      <c r="G1" s="94"/>
      <c r="H1" s="94"/>
      <c r="I1" s="95"/>
    </row>
    <row r="2" spans="1:10" ht="15.75">
      <c r="A2" s="96" t="s">
        <v>0</v>
      </c>
      <c r="B2" s="97"/>
      <c r="C2" s="97"/>
      <c r="D2" s="97"/>
      <c r="E2" s="97"/>
      <c r="F2" s="97"/>
      <c r="G2" s="97"/>
      <c r="H2" s="97"/>
      <c r="I2" s="98"/>
    </row>
    <row r="3" spans="1:10" ht="32.25" customHeight="1">
      <c r="A3" s="108" t="s">
        <v>63</v>
      </c>
      <c r="B3" s="109"/>
      <c r="C3" s="109"/>
      <c r="D3" s="109"/>
      <c r="E3" s="109"/>
      <c r="F3" s="109"/>
      <c r="G3" s="109"/>
      <c r="H3" s="109"/>
      <c r="I3" s="110"/>
    </row>
    <row r="4" spans="1:10" ht="15.75">
      <c r="A4" s="99" t="s">
        <v>62</v>
      </c>
      <c r="B4" s="100"/>
      <c r="C4" s="100"/>
      <c r="D4" s="100"/>
      <c r="E4" s="101"/>
      <c r="F4" s="111" t="s">
        <v>77</v>
      </c>
      <c r="G4" s="112"/>
      <c r="H4" s="111" t="s">
        <v>60</v>
      </c>
      <c r="I4" s="114"/>
      <c r="J4" s="155">
        <v>0.29770000000000002</v>
      </c>
    </row>
    <row r="5" spans="1:10" s="1" customFormat="1" ht="15.75">
      <c r="A5" s="99" t="s">
        <v>59</v>
      </c>
      <c r="B5" s="100"/>
      <c r="C5" s="100"/>
      <c r="D5" s="100"/>
      <c r="E5" s="101"/>
      <c r="F5" s="31" t="s">
        <v>48</v>
      </c>
      <c r="G5" s="33">
        <f>H20</f>
        <v>99246.057443069993</v>
      </c>
      <c r="H5" s="32"/>
      <c r="I5" s="63"/>
      <c r="J5" s="59"/>
    </row>
    <row r="6" spans="1:10" ht="15.75">
      <c r="A6" s="102" t="s">
        <v>76</v>
      </c>
      <c r="B6" s="103"/>
      <c r="C6" s="103"/>
      <c r="D6" s="103"/>
      <c r="E6" s="104"/>
      <c r="F6" s="115" t="s">
        <v>1</v>
      </c>
      <c r="G6" s="116"/>
      <c r="H6" s="78" t="s">
        <v>2</v>
      </c>
      <c r="I6" s="64" t="s">
        <v>3</v>
      </c>
    </row>
    <row r="7" spans="1:10" ht="15.75">
      <c r="A7" s="105"/>
      <c r="B7" s="106"/>
      <c r="C7" s="106"/>
      <c r="D7" s="106"/>
      <c r="E7" s="107"/>
      <c r="F7" s="111" t="s">
        <v>61</v>
      </c>
      <c r="G7" s="113"/>
      <c r="H7" s="113"/>
      <c r="I7" s="114"/>
      <c r="J7"/>
    </row>
    <row r="8" spans="1:10" ht="47.25" customHeight="1">
      <c r="A8" s="65" t="s">
        <v>4</v>
      </c>
      <c r="B8" s="15" t="s">
        <v>5</v>
      </c>
      <c r="C8" s="15" t="s">
        <v>6</v>
      </c>
      <c r="D8" s="16" t="s">
        <v>7</v>
      </c>
      <c r="E8" s="15" t="s">
        <v>8</v>
      </c>
      <c r="F8" s="15" t="s">
        <v>9</v>
      </c>
      <c r="G8" s="16" t="s">
        <v>10</v>
      </c>
      <c r="H8" s="16" t="s">
        <v>11</v>
      </c>
      <c r="I8" s="66" t="s">
        <v>12</v>
      </c>
      <c r="J8"/>
    </row>
    <row r="9" spans="1:10">
      <c r="A9" s="88">
        <v>1</v>
      </c>
      <c r="B9" s="89"/>
      <c r="C9" s="89"/>
      <c r="D9" s="90" t="s">
        <v>39</v>
      </c>
      <c r="E9" s="91"/>
      <c r="F9" s="91"/>
      <c r="G9" s="91"/>
      <c r="H9" s="91"/>
      <c r="I9" s="92"/>
      <c r="J9"/>
    </row>
    <row r="10" spans="1:10" ht="88.5" customHeight="1">
      <c r="A10" s="67" t="s">
        <v>43</v>
      </c>
      <c r="B10" s="47" t="s">
        <v>64</v>
      </c>
      <c r="C10" s="47" t="s">
        <v>67</v>
      </c>
      <c r="D10" s="50" t="s">
        <v>65</v>
      </c>
      <c r="E10" s="47" t="s">
        <v>41</v>
      </c>
      <c r="F10" s="47">
        <v>3</v>
      </c>
      <c r="G10" s="49">
        <v>256.27999999999997</v>
      </c>
      <c r="H10" s="49">
        <f>G10+G10*J4</f>
        <v>332.57455599999997</v>
      </c>
      <c r="I10" s="68">
        <f>H10*F10</f>
        <v>997.72366799999986</v>
      </c>
      <c r="J10"/>
    </row>
    <row r="11" spans="1:10" s="1" customFormat="1" ht="42" customHeight="1">
      <c r="A11" s="67" t="s">
        <v>44</v>
      </c>
      <c r="B11" s="47">
        <v>97625</v>
      </c>
      <c r="C11" s="47" t="s">
        <v>40</v>
      </c>
      <c r="D11" s="50" t="s">
        <v>85</v>
      </c>
      <c r="E11" s="47" t="s">
        <v>86</v>
      </c>
      <c r="F11" s="47">
        <v>8.56</v>
      </c>
      <c r="G11" s="52">
        <v>52.81</v>
      </c>
      <c r="H11" s="52">
        <f>G11+G11*J4</f>
        <v>68.531537</v>
      </c>
      <c r="I11" s="69">
        <f>H11*F11</f>
        <v>586.62995672</v>
      </c>
    </row>
    <row r="12" spans="1:10" ht="56.25" customHeight="1" thickBot="1">
      <c r="A12" s="67" t="s">
        <v>84</v>
      </c>
      <c r="B12" s="47">
        <v>104801</v>
      </c>
      <c r="C12" s="47" t="s">
        <v>40</v>
      </c>
      <c r="D12" s="50" t="s">
        <v>66</v>
      </c>
      <c r="E12" s="47" t="s">
        <v>41</v>
      </c>
      <c r="F12" s="51">
        <v>367.5</v>
      </c>
      <c r="G12" s="52">
        <v>16.07</v>
      </c>
      <c r="H12" s="52">
        <f>G12+G12*J4</f>
        <v>20.854039</v>
      </c>
      <c r="I12" s="69">
        <f>H12*F12</f>
        <v>7663.8593325000002</v>
      </c>
      <c r="J12"/>
    </row>
    <row r="13" spans="1:10" s="1" customFormat="1" ht="15.75" thickBot="1">
      <c r="A13" s="70"/>
      <c r="B13" s="53"/>
      <c r="C13" s="53"/>
      <c r="D13" s="53"/>
      <c r="E13" s="53"/>
      <c r="F13" s="53"/>
      <c r="G13" s="54" t="s">
        <v>46</v>
      </c>
      <c r="H13" s="86">
        <f>SUM(I10:I12)</f>
        <v>9248.2129572199992</v>
      </c>
      <c r="I13" s="87"/>
    </row>
    <row r="14" spans="1:10" s="29" customFormat="1">
      <c r="A14" s="83">
        <v>2</v>
      </c>
      <c r="B14" s="84"/>
      <c r="C14" s="85"/>
      <c r="D14" s="61" t="s">
        <v>78</v>
      </c>
      <c r="E14" s="62"/>
      <c r="F14" s="62"/>
      <c r="G14" s="62"/>
      <c r="H14" s="62"/>
      <c r="I14" s="71"/>
    </row>
    <row r="15" spans="1:10" ht="78" customHeight="1">
      <c r="A15" s="67" t="s">
        <v>45</v>
      </c>
      <c r="B15" s="47" t="s">
        <v>80</v>
      </c>
      <c r="C15" s="47" t="s">
        <v>67</v>
      </c>
      <c r="D15" s="50" t="s">
        <v>81</v>
      </c>
      <c r="E15" s="47" t="s">
        <v>42</v>
      </c>
      <c r="F15" s="47">
        <v>142.71</v>
      </c>
      <c r="G15" s="49">
        <v>426.95</v>
      </c>
      <c r="H15" s="49">
        <f>G15+G15*J4</f>
        <v>554.05301499999996</v>
      </c>
      <c r="I15" s="68">
        <f>H15*F15</f>
        <v>79068.905770650003</v>
      </c>
      <c r="J15"/>
    </row>
    <row r="16" spans="1:10" ht="45">
      <c r="A16" s="67" t="s">
        <v>58</v>
      </c>
      <c r="B16" s="47" t="s">
        <v>82</v>
      </c>
      <c r="C16" s="47" t="s">
        <v>67</v>
      </c>
      <c r="D16" s="48" t="s">
        <v>83</v>
      </c>
      <c r="E16" s="47" t="s">
        <v>41</v>
      </c>
      <c r="F16" s="51">
        <v>17.600000000000001</v>
      </c>
      <c r="G16" s="49">
        <v>478.51</v>
      </c>
      <c r="H16" s="49">
        <f>G16+G16*J4</f>
        <v>620.96242699999993</v>
      </c>
      <c r="I16" s="68">
        <f>H16*F16</f>
        <v>10928.9387152</v>
      </c>
      <c r="J16"/>
    </row>
    <row r="17" spans="1:11" s="1" customFormat="1" ht="30">
      <c r="A17" s="67" t="s">
        <v>69</v>
      </c>
      <c r="B17" s="47" t="s">
        <v>68</v>
      </c>
      <c r="C17" s="47" t="s">
        <v>67</v>
      </c>
      <c r="D17" s="48" t="s">
        <v>70</v>
      </c>
      <c r="E17" s="47" t="s">
        <v>41</v>
      </c>
      <c r="F17" s="47">
        <v>17.600000000000001</v>
      </c>
      <c r="G17" s="49">
        <v>135.47999999999999</v>
      </c>
      <c r="H17" s="49">
        <f>G17+G17*J4</f>
        <v>175.81239599999998</v>
      </c>
      <c r="I17" s="68">
        <f>H17*F17</f>
        <v>3094.2981695999997</v>
      </c>
    </row>
    <row r="18" spans="1:11" s="1" customFormat="1" ht="45">
      <c r="A18" s="67" t="s">
        <v>79</v>
      </c>
      <c r="B18" s="47" t="s">
        <v>71</v>
      </c>
      <c r="C18" s="47" t="s">
        <v>67</v>
      </c>
      <c r="D18" s="48" t="s">
        <v>72</v>
      </c>
      <c r="E18" s="47" t="s">
        <v>41</v>
      </c>
      <c r="F18" s="47">
        <v>35.200000000000003</v>
      </c>
      <c r="G18" s="49">
        <v>34.35</v>
      </c>
      <c r="H18" s="49">
        <f>G18+G18*J4</f>
        <v>44.575995000000006</v>
      </c>
      <c r="I18" s="68">
        <f>H18*F18</f>
        <v>1569.0750240000004</v>
      </c>
    </row>
    <row r="19" spans="1:11">
      <c r="A19" s="67"/>
      <c r="B19" s="75"/>
      <c r="C19" s="75"/>
      <c r="D19" s="75"/>
      <c r="E19" s="47"/>
      <c r="F19" s="47"/>
      <c r="G19" s="76" t="s">
        <v>46</v>
      </c>
      <c r="H19" s="79">
        <f>SUM(I15:I16)</f>
        <v>89997.844485850001</v>
      </c>
      <c r="I19" s="80"/>
      <c r="J19"/>
    </row>
    <row r="20" spans="1:11" ht="40.5" customHeight="1" thickBot="1">
      <c r="A20" s="72"/>
      <c r="B20" s="73"/>
      <c r="C20" s="73"/>
      <c r="D20" s="73"/>
      <c r="E20" s="74"/>
      <c r="F20" s="74"/>
      <c r="G20" s="77" t="s">
        <v>47</v>
      </c>
      <c r="H20" s="81">
        <f>H13+H19</f>
        <v>99246.057443069993</v>
      </c>
      <c r="I20" s="82"/>
      <c r="J20"/>
    </row>
    <row r="21" spans="1:11">
      <c r="A21" s="55"/>
      <c r="B21" s="56"/>
      <c r="C21" s="56"/>
      <c r="D21" s="56"/>
      <c r="E21" s="55"/>
      <c r="F21" s="55"/>
      <c r="G21" s="55"/>
      <c r="H21" s="55"/>
      <c r="I21" s="55"/>
    </row>
    <row r="22" spans="1:11" s="1" customFormat="1">
      <c r="A22" s="55"/>
      <c r="B22" s="56"/>
      <c r="C22" s="56"/>
      <c r="D22" s="56"/>
      <c r="E22" s="55"/>
      <c r="F22" s="55"/>
      <c r="G22" s="55"/>
      <c r="H22" s="55"/>
      <c r="I22" s="55"/>
      <c r="J22" s="59"/>
    </row>
    <row r="23" spans="1:11" ht="15.75">
      <c r="H23" s="58"/>
      <c r="I23" s="58"/>
      <c r="J23" s="60"/>
      <c r="K23" s="57"/>
    </row>
  </sheetData>
  <mergeCells count="16">
    <mergeCell ref="A1:I1"/>
    <mergeCell ref="A2:I2"/>
    <mergeCell ref="A4:E4"/>
    <mergeCell ref="A6:E7"/>
    <mergeCell ref="A5:E5"/>
    <mergeCell ref="A3:I3"/>
    <mergeCell ref="F4:G4"/>
    <mergeCell ref="F7:I7"/>
    <mergeCell ref="H4:I4"/>
    <mergeCell ref="F6:G6"/>
    <mergeCell ref="H19:I19"/>
    <mergeCell ref="H20:I20"/>
    <mergeCell ref="A14:C14"/>
    <mergeCell ref="H13:I13"/>
    <mergeCell ref="A9:C9"/>
    <mergeCell ref="D9:I9"/>
  </mergeCells>
  <pageMargins left="0.51181102362204722" right="0.51181102362204722" top="0.78740157480314965" bottom="0.78740157480314965"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dimension ref="A1:G12"/>
  <sheetViews>
    <sheetView workbookViewId="0">
      <selection activeCell="E10" sqref="E10"/>
    </sheetView>
  </sheetViews>
  <sheetFormatPr defaultRowHeight="15"/>
  <cols>
    <col min="1" max="1" width="9.140625" style="1"/>
    <col min="2" max="2" width="50" style="1" customWidth="1"/>
    <col min="3" max="3" width="17.28515625" style="1" customWidth="1"/>
    <col min="4" max="4" width="22" style="1" customWidth="1"/>
    <col min="5" max="6" width="16.28515625" style="1" customWidth="1"/>
    <col min="7" max="7" width="41.28515625" style="1" customWidth="1"/>
    <col min="8" max="16384" width="9.140625" style="1"/>
  </cols>
  <sheetData>
    <row r="1" spans="1:7" ht="69" customHeight="1">
      <c r="A1" s="120"/>
      <c r="B1" s="121"/>
      <c r="C1" s="121"/>
      <c r="D1" s="121"/>
      <c r="E1" s="121"/>
      <c r="F1" s="121"/>
      <c r="G1" s="122"/>
    </row>
    <row r="2" spans="1:7" ht="20.25">
      <c r="A2" s="123" t="s">
        <v>57</v>
      </c>
      <c r="B2" s="124"/>
      <c r="C2" s="124"/>
      <c r="D2" s="124"/>
      <c r="E2" s="124"/>
      <c r="F2" s="124"/>
      <c r="G2" s="125"/>
    </row>
    <row r="3" spans="1:7" ht="18" customHeight="1">
      <c r="A3" s="126" t="s">
        <v>74</v>
      </c>
      <c r="B3" s="119"/>
      <c r="C3" s="119"/>
      <c r="D3" s="119"/>
      <c r="E3" s="118"/>
      <c r="F3" s="126" t="s">
        <v>73</v>
      </c>
      <c r="G3" s="127"/>
    </row>
    <row r="4" spans="1:7" ht="33.75" customHeight="1">
      <c r="A4" s="117" t="s">
        <v>75</v>
      </c>
      <c r="B4" s="118"/>
      <c r="C4" s="117" t="s">
        <v>60</v>
      </c>
      <c r="D4" s="119"/>
      <c r="E4" s="119"/>
      <c r="F4" s="118"/>
      <c r="G4" s="44"/>
    </row>
    <row r="5" spans="1:7" ht="27">
      <c r="A5" s="42" t="s">
        <v>4</v>
      </c>
      <c r="B5" s="42" t="s">
        <v>56</v>
      </c>
      <c r="C5" s="43" t="s">
        <v>55</v>
      </c>
      <c r="D5" s="42" t="s">
        <v>54</v>
      </c>
      <c r="E5" s="42" t="s">
        <v>53</v>
      </c>
      <c r="F5" s="42" t="s">
        <v>52</v>
      </c>
      <c r="G5" s="42" t="s">
        <v>51</v>
      </c>
    </row>
    <row r="6" spans="1:7" ht="16.5">
      <c r="A6" s="128">
        <v>1</v>
      </c>
      <c r="B6" s="130" t="s">
        <v>39</v>
      </c>
      <c r="C6" s="39" t="s">
        <v>50</v>
      </c>
      <c r="D6" s="38">
        <v>1</v>
      </c>
      <c r="E6" s="38">
        <v>1</v>
      </c>
      <c r="F6" s="38"/>
      <c r="G6" s="38">
        <v>1</v>
      </c>
    </row>
    <row r="7" spans="1:7" ht="16.5">
      <c r="A7" s="129"/>
      <c r="B7" s="131"/>
      <c r="C7" s="41" t="s">
        <v>49</v>
      </c>
      <c r="D7" s="40">
        <v>9248.2129572199992</v>
      </c>
      <c r="E7" s="40">
        <f>E6*D7</f>
        <v>9248.2129572199992</v>
      </c>
      <c r="F7" s="40"/>
      <c r="G7" s="40">
        <f>E7</f>
        <v>9248.2129572199992</v>
      </c>
    </row>
    <row r="8" spans="1:7" ht="16.5">
      <c r="A8" s="128">
        <v>2</v>
      </c>
      <c r="B8" s="130" t="s">
        <v>78</v>
      </c>
      <c r="C8" s="39" t="s">
        <v>50</v>
      </c>
      <c r="D8" s="38">
        <v>1</v>
      </c>
      <c r="E8" s="38">
        <v>0.5</v>
      </c>
      <c r="F8" s="38">
        <v>0.5</v>
      </c>
      <c r="G8" s="38">
        <v>1</v>
      </c>
    </row>
    <row r="9" spans="1:7" ht="16.5">
      <c r="A9" s="129"/>
      <c r="B9" s="132"/>
      <c r="C9" s="41" t="s">
        <v>49</v>
      </c>
      <c r="D9" s="40">
        <v>89997.844485850001</v>
      </c>
      <c r="E9" s="40">
        <f>E8*D9</f>
        <v>44998.922242925</v>
      </c>
      <c r="F9" s="40">
        <f>F8*D9</f>
        <v>44998.922242925</v>
      </c>
      <c r="G9" s="40">
        <f>D9</f>
        <v>89997.844485850001</v>
      </c>
    </row>
    <row r="10" spans="1:7" ht="16.5">
      <c r="A10" s="133" t="s">
        <v>47</v>
      </c>
      <c r="B10" s="134"/>
      <c r="C10" s="39" t="s">
        <v>50</v>
      </c>
      <c r="D10" s="38">
        <v>1</v>
      </c>
      <c r="E10" s="46">
        <f>E11/G11</f>
        <v>0.54659234429803427</v>
      </c>
      <c r="F10" s="46">
        <f>F11/G11</f>
        <v>0.45340765570196578</v>
      </c>
      <c r="G10" s="38"/>
    </row>
    <row r="11" spans="1:7" ht="18.75">
      <c r="A11" s="135"/>
      <c r="B11" s="136"/>
      <c r="C11" s="37" t="s">
        <v>49</v>
      </c>
      <c r="D11" s="36">
        <f>D7+D9</f>
        <v>99246.057443069993</v>
      </c>
      <c r="E11" s="36">
        <f>E9+E7</f>
        <v>54247.135200145</v>
      </c>
      <c r="F11" s="36">
        <f>F9</f>
        <v>44998.922242925</v>
      </c>
      <c r="G11" s="35">
        <f>D11</f>
        <v>99246.057443069993</v>
      </c>
    </row>
    <row r="12" spans="1:7">
      <c r="G12" s="34"/>
    </row>
  </sheetData>
  <mergeCells count="11">
    <mergeCell ref="A6:A7"/>
    <mergeCell ref="B6:B7"/>
    <mergeCell ref="A8:A9"/>
    <mergeCell ref="B8:B9"/>
    <mergeCell ref="A10:B11"/>
    <mergeCell ref="A4:B4"/>
    <mergeCell ref="C4:F4"/>
    <mergeCell ref="A1:G1"/>
    <mergeCell ref="A2:G2"/>
    <mergeCell ref="A3:E3"/>
    <mergeCell ref="F3:G3"/>
  </mergeCells>
  <pageMargins left="0.51181102362204722" right="0.51181102362204722" top="0.78740157480314965" bottom="0.78740157480314965"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B1:N43"/>
  <sheetViews>
    <sheetView topLeftCell="A2" zoomScaleSheetLayoutView="100" workbookViewId="0">
      <selection activeCell="H30" sqref="H30"/>
    </sheetView>
  </sheetViews>
  <sheetFormatPr defaultRowHeight="12.75"/>
  <cols>
    <col min="1" max="1" width="10.140625" style="17" customWidth="1"/>
    <col min="2" max="2" width="15.85546875" style="17" customWidth="1"/>
    <col min="3" max="3" width="57.42578125" style="17" customWidth="1"/>
    <col min="4" max="4" width="22.5703125" style="17" customWidth="1"/>
    <col min="5" max="5" width="11.7109375" style="17" customWidth="1"/>
    <col min="6" max="6" width="11.28515625" style="17" customWidth="1"/>
    <col min="7" max="7" width="5.28515625" style="17" customWidth="1"/>
    <col min="8" max="8" width="9.5703125" style="17" customWidth="1"/>
    <col min="9" max="10" width="9.140625" style="17"/>
    <col min="11" max="11" width="13.140625" style="17" customWidth="1"/>
    <col min="12" max="12" width="15.85546875" style="17" customWidth="1"/>
    <col min="13" max="16384" width="9.140625" style="17"/>
  </cols>
  <sheetData>
    <row r="1" spans="2:14" ht="18" hidden="1" customHeight="1" thickBot="1">
      <c r="B1" s="18"/>
      <c r="C1" s="18"/>
      <c r="D1" s="18"/>
      <c r="M1" s="28"/>
      <c r="N1" s="28"/>
    </row>
    <row r="2" spans="2:14" ht="18" customHeight="1" thickBot="1">
      <c r="B2" s="18"/>
      <c r="C2" s="18"/>
      <c r="D2" s="18"/>
      <c r="M2" s="28"/>
      <c r="N2" s="28"/>
    </row>
    <row r="3" spans="2:14" ht="18" customHeight="1">
      <c r="B3" s="144"/>
      <c r="C3" s="145"/>
      <c r="D3" s="146"/>
      <c r="E3" s="18"/>
    </row>
    <row r="4" spans="2:14" ht="33" customHeight="1">
      <c r="B4" s="147"/>
      <c r="C4" s="148"/>
      <c r="D4" s="149"/>
      <c r="E4" s="18"/>
    </row>
    <row r="5" spans="2:14" ht="1.5" customHeight="1">
      <c r="B5" s="147"/>
      <c r="C5" s="148"/>
      <c r="D5" s="149"/>
      <c r="E5" s="18"/>
    </row>
    <row r="6" spans="2:14" ht="40.5" customHeight="1" thickBot="1">
      <c r="B6" s="150" t="s">
        <v>38</v>
      </c>
      <c r="C6" s="151"/>
      <c r="D6" s="152"/>
      <c r="E6" s="18"/>
    </row>
    <row r="7" spans="2:14" ht="24" customHeight="1" thickBot="1">
      <c r="B7" s="141" t="s">
        <v>63</v>
      </c>
      <c r="C7" s="142"/>
      <c r="D7" s="143"/>
      <c r="E7" s="18"/>
    </row>
    <row r="8" spans="2:14" ht="18" customHeight="1" thickBot="1">
      <c r="B8" s="153" t="s">
        <v>75</v>
      </c>
      <c r="C8" s="154"/>
      <c r="D8" s="45" t="s">
        <v>60</v>
      </c>
      <c r="E8" s="18"/>
    </row>
    <row r="9" spans="2:14" ht="15.75" customHeight="1" thickBot="1">
      <c r="B9" s="137" t="s">
        <v>37</v>
      </c>
      <c r="C9" s="138"/>
      <c r="D9" s="139"/>
      <c r="E9" s="18"/>
    </row>
    <row r="10" spans="2:14" ht="25.5" customHeight="1">
      <c r="B10" s="14" t="s">
        <v>36</v>
      </c>
      <c r="C10" s="13" t="s">
        <v>35</v>
      </c>
      <c r="D10" s="12" t="s">
        <v>34</v>
      </c>
      <c r="E10" s="18"/>
    </row>
    <row r="11" spans="2:14" ht="14.25">
      <c r="B11" s="10" t="s">
        <v>33</v>
      </c>
      <c r="C11" s="11" t="s">
        <v>32</v>
      </c>
      <c r="D11" s="8">
        <v>3.8</v>
      </c>
      <c r="E11" s="18"/>
    </row>
    <row r="12" spans="2:14" ht="15" customHeight="1">
      <c r="B12" s="10" t="s">
        <v>31</v>
      </c>
      <c r="C12" s="11" t="s">
        <v>30</v>
      </c>
      <c r="D12" s="8">
        <v>0.5</v>
      </c>
      <c r="E12" s="18"/>
    </row>
    <row r="13" spans="2:14" ht="14.25">
      <c r="B13" s="10" t="s">
        <v>29</v>
      </c>
      <c r="C13" s="11" t="s">
        <v>28</v>
      </c>
      <c r="D13" s="8">
        <v>0.32</v>
      </c>
      <c r="E13" s="18"/>
    </row>
    <row r="14" spans="2:14" ht="14.25">
      <c r="B14" s="10" t="s">
        <v>27</v>
      </c>
      <c r="C14" s="11" t="s">
        <v>26</v>
      </c>
      <c r="D14" s="8">
        <v>1.02</v>
      </c>
      <c r="E14" s="18"/>
    </row>
    <row r="15" spans="2:14" ht="14.25">
      <c r="B15" s="10" t="s">
        <v>25</v>
      </c>
      <c r="C15" s="11" t="s">
        <v>24</v>
      </c>
      <c r="D15" s="8">
        <v>6.64</v>
      </c>
      <c r="E15" s="18"/>
    </row>
    <row r="16" spans="2:14" ht="14.25">
      <c r="B16" s="10" t="s">
        <v>23</v>
      </c>
      <c r="C16" s="9" t="s">
        <v>22</v>
      </c>
      <c r="D16" s="8">
        <f>D17+D18+D19+D20</f>
        <v>13.15</v>
      </c>
      <c r="E16" s="18"/>
    </row>
    <row r="17" spans="2:5" ht="15">
      <c r="B17" s="7" t="s">
        <v>21</v>
      </c>
      <c r="C17" s="6" t="s">
        <v>20</v>
      </c>
      <c r="D17" s="5">
        <v>3</v>
      </c>
      <c r="E17" s="18"/>
    </row>
    <row r="18" spans="2:5" ht="15">
      <c r="B18" s="7" t="s">
        <v>19</v>
      </c>
      <c r="C18" s="6" t="s">
        <v>18</v>
      </c>
      <c r="D18" s="5">
        <v>0.65</v>
      </c>
      <c r="E18" s="18"/>
    </row>
    <row r="19" spans="2:5" ht="15">
      <c r="B19" s="7" t="s">
        <v>17</v>
      </c>
      <c r="C19" s="6" t="s">
        <v>16</v>
      </c>
      <c r="D19" s="5">
        <v>5</v>
      </c>
      <c r="E19" s="18"/>
    </row>
    <row r="20" spans="2:5" ht="15">
      <c r="B20" s="7" t="s">
        <v>15</v>
      </c>
      <c r="C20" s="6" t="s">
        <v>14</v>
      </c>
      <c r="D20" s="5">
        <v>4.5</v>
      </c>
      <c r="E20" s="18"/>
    </row>
    <row r="21" spans="2:5" ht="15" thickBot="1">
      <c r="B21" s="4"/>
      <c r="C21" s="3" t="s">
        <v>13</v>
      </c>
      <c r="D21" s="2">
        <f>(((1+D11/100+D12/100+D13/100)*(1+D14/100)*(1+D15/100))/(1-D16/100))-1</f>
        <v>0.29769428939090381</v>
      </c>
      <c r="E21" s="18"/>
    </row>
    <row r="22" spans="2:5">
      <c r="B22" s="27"/>
      <c r="C22" s="26"/>
      <c r="D22" s="26"/>
      <c r="E22" s="18"/>
    </row>
    <row r="23" spans="2:5">
      <c r="B23" s="27"/>
      <c r="C23" s="26"/>
      <c r="D23" s="26"/>
    </row>
    <row r="24" spans="2:5">
      <c r="B24" s="27"/>
      <c r="C24" s="26"/>
      <c r="D24" s="26"/>
    </row>
    <row r="25" spans="2:5">
      <c r="B25" s="27"/>
      <c r="C25" s="26"/>
      <c r="D25" s="26"/>
    </row>
    <row r="26" spans="2:5">
      <c r="B26" s="27"/>
      <c r="C26" s="26"/>
      <c r="D26" s="26"/>
    </row>
    <row r="27" spans="2:5">
      <c r="B27" s="27"/>
      <c r="C27" s="26"/>
      <c r="D27" s="26"/>
    </row>
    <row r="28" spans="2:5">
      <c r="B28" s="27"/>
      <c r="C28" s="26"/>
      <c r="D28" s="26"/>
    </row>
    <row r="29" spans="2:5">
      <c r="B29" s="27"/>
      <c r="C29" s="26"/>
      <c r="D29" s="26"/>
    </row>
    <row r="30" spans="2:5" ht="15.75">
      <c r="B30" s="18"/>
      <c r="C30" s="25"/>
      <c r="D30" s="18"/>
    </row>
    <row r="31" spans="2:5" ht="15">
      <c r="B31" s="18"/>
      <c r="C31" s="24"/>
      <c r="D31" s="18"/>
    </row>
    <row r="32" spans="2:5" ht="15">
      <c r="B32" s="18"/>
      <c r="C32" s="24"/>
      <c r="D32" s="18"/>
    </row>
    <row r="33" spans="2:4" ht="15">
      <c r="B33" s="18"/>
      <c r="C33" s="24"/>
      <c r="D33" s="18"/>
    </row>
    <row r="34" spans="2:4" ht="15">
      <c r="B34" s="18"/>
      <c r="C34" s="24"/>
      <c r="D34" s="18"/>
    </row>
    <row r="35" spans="2:4" ht="15" customHeight="1">
      <c r="B35" s="140"/>
      <c r="C35" s="140"/>
      <c r="D35" s="18"/>
    </row>
    <row r="36" spans="2:4" ht="15" customHeight="1">
      <c r="B36" s="23"/>
      <c r="C36" s="23"/>
      <c r="D36" s="18"/>
    </row>
    <row r="37" spans="2:4" ht="15" customHeight="1">
      <c r="B37" s="23"/>
      <c r="C37" s="23"/>
      <c r="D37" s="18"/>
    </row>
    <row r="38" spans="2:4" ht="15" customHeight="1">
      <c r="B38" s="23"/>
      <c r="C38" s="23"/>
      <c r="D38" s="18"/>
    </row>
    <row r="39" spans="2:4" ht="15.75">
      <c r="B39" s="20"/>
      <c r="C39" s="22"/>
      <c r="D39" s="18"/>
    </row>
    <row r="40" spans="2:4" ht="15">
      <c r="B40" s="20"/>
      <c r="C40" s="19"/>
      <c r="D40" s="21"/>
    </row>
    <row r="41" spans="2:4" ht="13.5">
      <c r="B41" s="20"/>
      <c r="C41" s="19"/>
      <c r="D41" s="18"/>
    </row>
    <row r="42" spans="2:4">
      <c r="B42" s="18"/>
      <c r="C42" s="18"/>
      <c r="D42" s="18"/>
    </row>
    <row r="43" spans="2:4">
      <c r="B43" s="18"/>
      <c r="D43" s="18"/>
    </row>
  </sheetData>
  <mergeCells count="6">
    <mergeCell ref="B9:D9"/>
    <mergeCell ref="B35:C35"/>
    <mergeCell ref="B7:D7"/>
    <mergeCell ref="B3:D5"/>
    <mergeCell ref="B6:D6"/>
    <mergeCell ref="B8:C8"/>
  </mergeCells>
  <pageMargins left="0.51181102362204722" right="0.51181102362204722" top="0.78740157480314965" bottom="0.78740157480314965" header="0.31496062992125984" footer="0.31496062992125984"/>
  <pageSetup paperSize="9" scale="78"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NYlqtDdIPXA9kqXY23Dw35RuBh4=</DigestValue>
    </Reference>
    <Reference URI="#idOfficeObject" Type="http://www.w3.org/2000/09/xmldsig#Object">
      <DigestMethod Algorithm="http://www.w3.org/2000/09/xmldsig#sha1"/>
      <DigestValue>0KPRZRJTwK5txctLN3twIqc7F1s=</DigestValue>
    </Reference>
  </SignedInfo>
  <SignatureValue>
    A5IWHAenoFfRCTRXXTsxyHAcSwKRmOLc4QwnvngbSMVkdRuthzwhlSCyHAFqQW8WGrOkWmjv
    9SFgv/cQAtI0CeOQ4DBL5sKjqscIroNdz1r4Pk0OKV1W4fUuDYVRyex7QBSVsggpIZZJZJdU
    QL81XVuMqi3NecK0+ZjU1lQfvv87Il92hVLdwcd/Y4hZnKeMe8GGFROBA5hqfz4G5MPaBYsF
    Uqlh5FpZOL1xI2AhfGPxa7ia3tcJJD0cVztFdXfMhL6GYza24ab8lXqu+On4icW0obZgtOdK
    pfCyS/z4iPibu4/scdaf+XL8fz/Q9F+8eUaZFsMMJ0694pdKOLTz0Q==
  </SignatureValue>
  <KeyInfo>
    <KeyValue>
      <RSAKeyValue>
        <Modulus>
            veKHArCGmqk8dhUdksPYjxf9LPg8i1SWf+aE9x5a9nJTmZ/Qk7siS2+t1WnD7BF5VNs5w7XF
            QwVhbhsnmc0vGPBPxHGSXisBkkSadM6qIPYEyjYNQJtTq7FBVLizOm0++GC90Jw0N3Y0JTz4
            qEo0/40PhV3twBLQkP0AEe0LSyCkUI6xRsZlpX3lS6KBsoCalglyl9o/T2PSgsyAP58KciAE
            /ZiodW8Em5F6Dgexv/Wv7Ev9g/b5k2W9oPN6aoHfR0g6iUrScOyOA00kl03aw/204m36Xd70
            ugCmfkkShKlokZrcnpVVjh/SwkXqX7Psom/tbJyXKIwkEMmoHbrhEQ==
          </Modulus>
        <Exponent>AQAB</Exponent>
      </RSAKeyValue>
    </KeyValue>
    <X509Data>
      <X509Certificate>
          MIIHtjCCBZ6gAwIBAgIId2IKY7ZNWYcwDQYJKoZIhvcNAQELBQAwezELMAkGA1UEBhMCQlIx
          EzARBgNVBAoTCklDUC1CcmFzaWwxNjA0BgNVBAsTLVNlY3JldGFyaWEgZGEgUmVjZWl0YSBG
          ZWRlcmFsIGRvIEJyYXNpbCAtIFJGQjEfMB0GA1UEAxMWQUMgQ09OU1VMVEkgQlJBU0lMIFJG
          QjAeFw0yNDExMjIxOTAzNTFaFw0yNzExMjIxOTAzNTFaMIHhMQswCQYDVQQGEwJCUjETMBEG
          A1UEChMKSUNQLUJyYXNpbDEXMBUGA1UECxMOMjkxMDM1MjIwMDAxMDkxNjA0BgNVBAsTLVNl
          Y3JldGFyaWEgZGEgUmVjZWl0YSBGZWRlcmFsIGRvIEJyYXNpbCAtIFJGQjEVMBMGA1UECxMM
          UkZCIGUtQ1BGIEEzMRQwEgYDVQQLEwsoRU0gQlJBTkNPKTETMBEGA1UECxMKcHJlc2VuY2lh
          bDEqMCgGA1UEAxMhQUxJQ0UgRkVSTkFOREVTIFJPQ0hBOjEyOTE5NTM5NjU1MIIBIjANBgkq
          hkiG9w0BAQEFAAOCAQ8AMIIBCgKCAQEAveKHArCGmqk8dhUdksPYjxf9LPg8i1SWf+aE9x5a
          9nJTmZ/Qk7siS2+t1WnD7BF5VNs5w7XFQwVhbhsnmc0vGPBPxHGSXisBkkSadM6qIPYEyjYN
          QJtTq7FBVLizOm0++GC90Jw0N3Y0JTz4qEo0/40PhV3twBLQkP0AEe0LSyCkUI6xRsZlpX3l
          S6KBsoCalglyl9o/T2PSgsyAP58KciAE/ZiodW8Em5F6Dgexv/Wv7Ev9g/b5k2W9oPN6aoHf
          R0g6iUrScOyOA00kl03aw/204m36Xd70ugCmfkkShKlokZrcnpVVjh/SwkXqX7Psom/tbJyX
          KIwkEMmoHbrhEQIDAQABo4IC1TCCAtEwHwYDVR0jBBgwFoAUrvGhcHYTavvnlHecMixXyxQ4
          Wd8wDgYDVR0PAQH/BAQDAgXgMIGABgNVHSAEeTB3MHUGBmBMAQIDPjBrMGkGCCsGAQUFBwIB
          Fl1odHRwOi8vcmVwb3NpdG9yaW8uYWNjb25zdWx0aWJyYXNpbC5jb20uYnIvYWMtYWNjb25z
          dWx0aWJyYXNpbHJmYi9kcGMtYWNjb25zdWx0aWJyYXNpbHJmYi5wZGYwgeAGA1UdHwSB2DCB
          1TBooGagZIZiaHR0cDovL3JlcG9zaXRvcmlvLmFjY29uc3VsdGlicmFzaWwuY29tLmJyL2Fj
          LWFjY29uc3VsdGlicmFzaWxyZmIvbGNyLWFjLWFjY29uc3VsdGlicmFzaWxyZmJ2NC5jcmww
          aaBnoGWGY2h0dHA6Ly9yZXBvc2l0b3JpbzIuYWNjb25zdWx0aWJyYXNpbC5jb20uYnIvYWMt
          YWNjb25zdWx0aWJyYXNpbHJmYi9sY3ItYWMtYWNjb25zdWx0aWJyYXNpbHJmYnY0LmNybDB6
          BggrBgEFBQcBAQRuMGwwagYIKwYBBQUHMAKGXmh0dHA6Ly9yZXBvc2l0b3Jpby5hY2NvbnN1
          bHRpYnJhc2lsLmNvbS5ici9hYy1hY2NvbnN1bHRpYnJhc2lscmZiL2FjLWFjY29uc3VsdGli
          cmFzaWxyZmJ2NC5wN2IwgZwGA1UdEQSBlDCBkYEcQUxJQ0VGRVJOQU5ERVM5N0BIT1RNQUlM
          LkNPTaA4BgVgTAEDAaAvEy0wNDA1MTk5NzEyOTE5NTM5NjU1MDAwMDAwMDAwMDAwMDAwMDAw
          MDAwMDAwMDCgHgYFYEwBAwWgFRMTMDAwMDAwMDAwMDAwMDAwMDAwMKAXBgVgTAEDBqAOEwww
          MDAwMDAwMDAwMDAwHQYDVR0lBBYwFAYIKwYBBQUHAwIGCCsGAQUFBwMEMA0GCSqGSIb3DQEB
          CwUAA4ICAQCFl8HqE+AHLffoWUqgIDv03XHPHa7ySNIGF87K6EdfFacB9/HWjdSrio4gUKfI
          pzaO8WyzfEkl7dLVD2DEQwardJX7nIw2UAJCIuqosDX9RQbPQEfCUFN1282yzaVqBS/IbWKY
          vPaG/0YzRdxAhkPgPFwJZp3v160eEBKm2iRXWROEahLZNFa2RaY+CvD8up8x3FDN0ROfnGhU
          B3fpOgCmAKJUb2V9IRzKn38lx9qE0msr/Pk8yzrbAiMir4A6cJiIw6At5ul3Wvsjyd/qfTcZ
          rzucEyP9pvAIKdeGp9hXXs+kjaMZblQu227YM6CAijVe9PtltwYOrXKPSUkZhTy7JbOw+LQC
          36z31M9hm98akysIgMKURki9uPI3wPko8lOZOqNTTifNx2lEOscyHoxVGtnyiblUY6FOx1Vo
          cqTZkrCXTu6h7qzRnCfFBCZ+vXWHSpT9RiP8GkgqyL2OwWC8SCbVlML2/lvhmCotYIE3D18g
          LUSl7oPxUXFrNpQpJ7G0nr8MmprJPClWEqTMOyU0uzL4i4n/vqbyxti4yFJX9lZhceyilcE9
          QOeSPMu6RwE8TRRGG2m9Wcr3pYb4fvmKt1z6bbV2jtIUkT1f9o3ioqPTz/LzloC5guZdLfWm
          hxIOsHC5/STLDtVrVm+5j0dQqNwiw+8JqvS050fUWsY9gg==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7kpmj5tAmyy1R27OugJuQS+UciA=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4FWQlOa9K1vyd+ekPKJyQpw7KNk=</DigestValue>
      </Reference>
      <Reference URI="/xl/drawings/drawing1.xml?ContentType=application/vnd.openxmlformats-officedocument.drawing+xml">
        <DigestMethod Algorithm="http://www.w3.org/2000/09/xmldsig#sha1"/>
        <DigestValue>71H9h87PD3oTCELIBrp22DdHTyw=</DigestValue>
      </Reference>
      <Reference URI="/xl/drawings/drawing2.xml?ContentType=application/vnd.openxmlformats-officedocument.drawing+xml">
        <DigestMethod Algorithm="http://www.w3.org/2000/09/xmldsig#sha1"/>
        <DigestValue>Yymq3gBtAPfARWSY26yYoSdt4sQ=</DigestValue>
      </Reference>
      <Reference URI="/xl/drawings/drawing3.xml?ContentType=application/vnd.openxmlformats-officedocument.drawing+xml">
        <DigestMethod Algorithm="http://www.w3.org/2000/09/xmldsig#sha1"/>
        <DigestValue>j4fBYeYtxihI4GgkWNKdl8WdULw=</DigestValue>
      </Reference>
      <Reference URI="/xl/media/image1.png?ContentType=image/png">
        <DigestMethod Algorithm="http://www.w3.org/2000/09/xmldsig#sha1"/>
        <DigestValue>YvR8h3djQr74yq4MipIkNKvevj0=</DigestValue>
      </Reference>
      <Reference URI="/xl/media/image2.png?ContentType=image/png">
        <DigestMethod Algorithm="http://www.w3.org/2000/09/xmldsig#sha1"/>
        <DigestValue>SsFIEG1fO2vyP+ohXKrQnnSPatU=</DigestValue>
      </Reference>
      <Reference URI="/xl/printerSettings/printerSettings1.bin?ContentType=application/vnd.openxmlformats-officedocument.spreadsheetml.printerSettings">
        <DigestMethod Algorithm="http://www.w3.org/2000/09/xmldsig#sha1"/>
        <DigestValue>/ojKwdGp8mOg+/Qq8k9Or23kusk=</DigestValue>
      </Reference>
      <Reference URI="/xl/printerSettings/printerSettings2.bin?ContentType=application/vnd.openxmlformats-officedocument.spreadsheetml.printerSettings">
        <DigestMethod Algorithm="http://www.w3.org/2000/09/xmldsig#sha1"/>
        <DigestValue>3Iv8T5bBEBwBc2gXUklCJAvFuak=</DigestValue>
      </Reference>
      <Reference URI="/xl/printerSettings/printerSettings3.bin?ContentType=application/vnd.openxmlformats-officedocument.spreadsheetml.printerSettings">
        <DigestMethod Algorithm="http://www.w3.org/2000/09/xmldsig#sha1"/>
        <DigestValue>CqXhCt7dFPdOKahb1xatne3+96s=</DigestValue>
      </Reference>
      <Reference URI="/xl/sharedStrings.xml?ContentType=application/vnd.openxmlformats-officedocument.spreadsheetml.sharedStrings+xml">
        <DigestMethod Algorithm="http://www.w3.org/2000/09/xmldsig#sha1"/>
        <DigestValue>+2A3U6Q55mIBPqu8kRj8xhFAKM8=</DigestValue>
      </Reference>
      <Reference URI="/xl/styles.xml?ContentType=application/vnd.openxmlformats-officedocument.spreadsheetml.styles+xml">
        <DigestMethod Algorithm="http://www.w3.org/2000/09/xmldsig#sha1"/>
        <DigestValue>t6qczaQZLIaZKk9iYnpR5yZ0x/0=</DigestValue>
      </Reference>
      <Reference URI="/xl/theme/theme1.xml?ContentType=application/vnd.openxmlformats-officedocument.theme+xml">
        <DigestMethod Algorithm="http://www.w3.org/2000/09/xmldsig#sha1"/>
        <DigestValue>4ndmnlBAIaASkBZADSvA64WRy6s=</DigestValue>
      </Reference>
      <Reference URI="/xl/workbook.xml?ContentType=application/vnd.openxmlformats-officedocument.spreadsheetml.sheet.main+xml">
        <DigestMethod Algorithm="http://www.w3.org/2000/09/xmldsig#sha1"/>
        <DigestValue>r/iRSmrXUl9KTTRnqOMB0QeqkNc=</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sheet1.xml?ContentType=application/vnd.openxmlformats-officedocument.spreadsheetml.worksheet+xml">
        <DigestMethod Algorithm="http://www.w3.org/2000/09/xmldsig#sha1"/>
        <DigestValue>wc96fve5X10VRPTRh1te2HJX1gM=</DigestValue>
      </Reference>
      <Reference URI="/xl/worksheets/sheet2.xml?ContentType=application/vnd.openxmlformats-officedocument.spreadsheetml.worksheet+xml">
        <DigestMethod Algorithm="http://www.w3.org/2000/09/xmldsig#sha1"/>
        <DigestValue>Zj2KjbHeV57NeDPXQQ7EKlN1Z6k=</DigestValue>
      </Reference>
      <Reference URI="/xl/worksheets/sheet3.xml?ContentType=application/vnd.openxmlformats-officedocument.spreadsheetml.worksheet+xml">
        <DigestMethod Algorithm="http://www.w3.org/2000/09/xmldsig#sha1"/>
        <DigestValue>xgLKmHr5KIR3dFPKobxMrpb2LT8=</DigestValue>
      </Reference>
    </Manifest>
    <SignatureProperties>
      <SignatureProperty Id="idSignatureTime" Target="#idPackageSignature">
        <mdssi:SignatureTime>
          <mdssi:Format>YYYY-MM-DDThh:mm:ssTZD</mdssi:Format>
          <mdssi:Value>2026-03-18T13:40:22Z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vt:lpstr>
      <vt:lpstr>CRONOGRAMA FISICO-FINANCEIRO</vt:lpstr>
      <vt:lpstr>BDI </vt:lpstr>
      <vt:lpstr>'BDI '!Area_de_impressao</vt:lpstr>
      <vt:lpstr>'CRONOGRAMA FISICO-FINANCEIRO'!Area_de_impressao</vt:lpstr>
      <vt:lpstr>'PLANILHA ORÇAMENTÁRIA'!Area_de_impressao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administrador</cp:lastModifiedBy>
  <cp:lastPrinted>2026-03-18T13:34:21Z</cp:lastPrinted>
  <dcterms:created xsi:type="dcterms:W3CDTF">2025-07-25T10:53:47Z</dcterms:created>
  <dcterms:modified xsi:type="dcterms:W3CDTF">2026-03-18T13:39:55Z</dcterms:modified>
</cp:coreProperties>
</file>